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367"/>
  </bookViews>
  <sheets>
    <sheet name="申报表" sheetId="1" r:id="rId1"/>
    <sheet name="直达资金绩效目标" sheetId="2" state="hidden" r:id="rId2"/>
  </sheets>
  <definedNames>
    <definedName name="_xlnm.Print_Area" localSheetId="0">申报表!$A$1:$E$28</definedName>
    <definedName name="_xlnm.Print_Area" localSheetId="1">直达资金绩效目标!$A$1:$G$24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<sst xmlns="http://schemas.openxmlformats.org/spreadsheetml/2006/main" count="98" uniqueCount="77">
  <si>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附1</t>
  </si>
  <si>
    <t>绩效目标申报表</t>
  </si>
  <si>
    <t>（2024年度）</t>
  </si>
  <si>
    <t>项目名称</t>
  </si>
  <si>
    <t>克孜勒陶镇塔木喀拉村星空民宿建设项目</t>
  </si>
  <si>
    <t>项目负责人及电话</t>
  </si>
  <si>
    <t>张博13809987521</t>
  </si>
  <si>
    <t>主管部门</t>
  </si>
  <si>
    <t>阿克陶县文化体育广播电视和旅游局</t>
  </si>
  <si>
    <t>实施单位</t>
  </si>
  <si>
    <t>阿克陶县克孜勒陶镇人民政府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</si>
  <si>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</si>
  <si>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</si>
  <si>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</si>
  <si>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</si>
  <si>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</si>
  <si>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</si>
  <si>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</si>
  <si>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</si>
  <si>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</si>
  <si>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</si>
  <si>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</si>
  <si>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</si>
  <si>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</si>
  <si>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</si>
  <si>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新建星空帐篷数量</t>
  </si>
  <si>
    <t>=8座</t>
  </si>
  <si>
    <t>新建供电管网长度</t>
  </si>
  <si>
    <t>=3600米</t>
  </si>
  <si>
    <t>新建歩道长度</t>
  </si>
  <si>
    <t>=230米</t>
  </si>
  <si>
    <t>新建公共厕所数量</t>
  </si>
  <si>
    <t>=1座</t>
  </si>
  <si>
    <t>质量指标</t>
  </si>
  <si>
    <t>项目验收合格率</t>
  </si>
  <si>
    <t>=100%</t>
  </si>
  <si>
    <t>时效指标</t>
  </si>
  <si>
    <t>项目计划开工时间</t>
  </si>
  <si>
    <t>2024年4月</t>
  </si>
  <si>
    <t>项目计划完工时间</t>
  </si>
  <si>
    <t>2024年10月</t>
  </si>
  <si>
    <t>项目完成及时率</t>
  </si>
  <si>
    <t>成本指标</t>
  </si>
  <si>
    <t>工程建设费用</t>
  </si>
  <si>
    <t>≤360.41万元</t>
  </si>
  <si>
    <t>工程建设其他费用及预备费</t>
  </si>
  <si>
    <t>≤34.59万元</t>
  </si>
  <si>
    <t>效益指标</t>
  </si>
  <si>
    <t>经济效益指标</t>
  </si>
  <si>
    <t>带动村集体收入</t>
  </si>
  <si>
    <t>≥5万元</t>
  </si>
  <si>
    <t>社会效益指标</t>
  </si>
  <si>
    <t>带动就业人数</t>
  </si>
  <si>
    <t>≥3人</t>
  </si>
  <si>
    <t>可持续影响指标</t>
  </si>
  <si>
    <t>工程设计使用年限</t>
  </si>
  <si>
    <t>≥30年</t>
  </si>
  <si>
    <t>满意度指标</t>
  </si>
  <si>
    <t>服务对象满意度指标</t>
  </si>
  <si>
    <t>受益群众满意度</t>
  </si>
  <si>
    <t>≥95%</t>
  </si>
  <si>
    <t>受益劳动人口满意度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</si>
  <si>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</si>
  <si>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</si>
  <si>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</si>
  <si>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</si>
  <si>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</si>
  <si>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</si>
  <si>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中华人民共和国农业农村部</t>
  </si>
  <si>
    <t>省级财政部门</t>
  </si>
  <si>
    <t>新疆维吾尔自治区财政厅</t>
  </si>
  <si>
    <t>省级主管部门</t>
  </si>
  <si>
    <t>新疆维吾尔自治区农业农村厅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</si>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</sst>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8"/>
  <sheetViews>
    <sheetView tabSelected="1" view="pageBreakPreview" zoomScaleNormal="70" topLeftCell="A10" workbookViewId="0">
      <selection activeCell="C5" sqref="C5"/>
    </sheetView>
  </sheetViews>
  <sheetFormatPr defaultColWidth="9" defaultRowHeight="13.5" outlineLevelCol="4"/>
  <cols>
    <col min="1" max="1" width="5" style="30" customWidth="1"/>
    <col min="2" max="2" width="19.8849557522124" style="30" customWidth="1"/>
    <col min="3" max="3" width="22.6371681415929" style="30" customWidth="1"/>
    <col min="4" max="4" width="36" style="30" customWidth="1"/>
    <col min="5" max="5" width="17.2566371681416" style="31" customWidth="1"/>
  </cols>
  <sheetData>
    <row r="1" spans="1:5">
      <c r="A1" s="32" t="s">
        <v>0</v>
      </c>
      <c r="B1" s="33"/>
      <c r="C1" s="33"/>
      <c r="D1" s="33"/>
      <c r="E1" s="34"/>
    </row>
    <row r="2" ht="45" customHeight="1" spans="1:5">
      <c r="A2" s="35" t="s">
        <v>1</v>
      </c>
      <c r="B2" s="36"/>
      <c r="C2" s="36"/>
      <c r="D2" s="36"/>
      <c r="E2" s="36"/>
    </row>
    <row r="3" ht="20.25" spans="1:5">
      <c r="A3" s="37"/>
      <c r="B3" s="38"/>
      <c r="C3" s="38"/>
      <c r="D3" s="38"/>
      <c r="E3" s="38"/>
    </row>
    <row r="4" spans="1:5">
      <c r="A4" s="39" t="s">
        <v>2</v>
      </c>
      <c r="B4" s="39"/>
      <c r="C4" s="39"/>
      <c r="D4" s="39"/>
      <c r="E4" s="39"/>
    </row>
    <row r="5" ht="29" customHeight="1" spans="1:5">
      <c r="A5" s="17" t="s">
        <v>3</v>
      </c>
      <c r="B5" s="22"/>
      <c r="C5" s="17" t="s">
        <v>4</v>
      </c>
      <c r="D5" s="17" t="s">
        <v>5</v>
      </c>
      <c r="E5" s="17" t="s">
        <v>6</v>
      </c>
    </row>
    <row r="6" ht="29" customHeight="1" spans="1:5">
      <c r="A6" s="17" t="s">
        <v>7</v>
      </c>
      <c r="B6" s="22"/>
      <c r="C6" s="17" t="s">
        <v>8</v>
      </c>
      <c r="D6" s="17" t="s">
        <v>9</v>
      </c>
      <c r="E6" s="17" t="s">
        <v>10</v>
      </c>
    </row>
    <row r="7" ht="29" customHeight="1" spans="1:5">
      <c r="A7" s="17" t="s">
        <v>11</v>
      </c>
      <c r="B7" s="22"/>
      <c r="C7" s="40" t="s">
        <v>12</v>
      </c>
      <c r="D7" s="17">
        <f>D8+D9</f>
        <v>395</v>
      </c>
      <c r="E7" s="22"/>
    </row>
    <row r="8" ht="29" customHeight="1" spans="1:5">
      <c r="A8" s="22"/>
      <c r="B8" s="22"/>
      <c r="C8" s="41" t="s">
        <v>13</v>
      </c>
      <c r="D8" s="17">
        <v>395</v>
      </c>
      <c r="E8" s="22"/>
    </row>
    <row r="9" ht="29" customHeight="1" spans="1:5">
      <c r="A9" s="22"/>
      <c r="B9" s="22"/>
      <c r="C9" s="41" t="s">
        <v>14</v>
      </c>
      <c r="D9" s="17">
        <v>0</v>
      </c>
      <c r="E9" s="22"/>
    </row>
    <row r="10" ht="29" customHeight="1" spans="1:5">
      <c r="A10" s="17" t="s">
        <v>15</v>
      </c>
      <c r="B10" s="17" t="s">
        <v>16</v>
      </c>
      <c r="C10" s="17"/>
      <c r="D10" s="17"/>
      <c r="E10" s="17"/>
    </row>
    <row r="11" ht="61" customHeight="1" spans="1:5">
      <c r="A11" s="22"/>
      <c r="B11" s="40" t="s">
        <v>17</v>
      </c>
      <c r="C11" s="40"/>
      <c r="D11" s="40"/>
      <c r="E11" s="40"/>
    </row>
    <row r="12" ht="29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5" customHeight="1" spans="1:5">
      <c r="A13" s="17"/>
      <c r="B13" s="19" t="s">
        <v>23</v>
      </c>
      <c r="C13" s="19" t="s">
        <v>24</v>
      </c>
      <c r="D13" s="40" t="s">
        <v>25</v>
      </c>
      <c r="E13" s="42" t="s">
        <v>26</v>
      </c>
    </row>
    <row r="14" ht="25" customHeight="1" spans="1:5">
      <c r="A14" s="17"/>
      <c r="B14" s="23"/>
      <c r="C14" s="23"/>
      <c r="D14" s="40" t="s">
        <v>27</v>
      </c>
      <c r="E14" s="42" t="s">
        <v>28</v>
      </c>
    </row>
    <row r="15" ht="25" customHeight="1" spans="1:5">
      <c r="A15" s="17"/>
      <c r="B15" s="23"/>
      <c r="C15" s="23"/>
      <c r="D15" s="40" t="s">
        <v>29</v>
      </c>
      <c r="E15" s="42" t="s">
        <v>30</v>
      </c>
    </row>
    <row r="16" ht="25" customHeight="1" spans="1:5">
      <c r="A16" s="17"/>
      <c r="B16" s="23"/>
      <c r="C16" s="23"/>
      <c r="D16" s="40" t="s">
        <v>31</v>
      </c>
      <c r="E16" s="42" t="s">
        <v>32</v>
      </c>
    </row>
    <row r="17" ht="25" customHeight="1" spans="1:5">
      <c r="A17" s="22"/>
      <c r="B17" s="23"/>
      <c r="C17" s="24" t="s">
        <v>33</v>
      </c>
      <c r="D17" s="40" t="s">
        <v>34</v>
      </c>
      <c r="E17" s="42" t="s">
        <v>35</v>
      </c>
    </row>
    <row r="18" ht="25" customHeight="1" spans="1:5">
      <c r="A18" s="22"/>
      <c r="B18" s="23"/>
      <c r="C18" s="24" t="s">
        <v>36</v>
      </c>
      <c r="D18" s="40" t="s">
        <v>37</v>
      </c>
      <c r="E18" s="43" t="s">
        <v>38</v>
      </c>
    </row>
    <row r="19" ht="25" customHeight="1" spans="1:5">
      <c r="A19" s="22"/>
      <c r="B19" s="23"/>
      <c r="C19" s="26"/>
      <c r="D19" s="40" t="s">
        <v>39</v>
      </c>
      <c r="E19" s="43" t="s">
        <v>40</v>
      </c>
    </row>
    <row r="20" ht="25" customHeight="1" spans="1:5">
      <c r="A20" s="22"/>
      <c r="B20" s="23"/>
      <c r="C20" s="27"/>
      <c r="D20" s="40" t="s">
        <v>41</v>
      </c>
      <c r="E20" s="42" t="s">
        <v>35</v>
      </c>
    </row>
    <row r="21" ht="25" customHeight="1" spans="1:5">
      <c r="A21" s="22"/>
      <c r="B21" s="23"/>
      <c r="C21" s="24" t="s">
        <v>42</v>
      </c>
      <c r="D21" s="40" t="s">
        <v>43</v>
      </c>
      <c r="E21" s="42" t="s">
        <v>44</v>
      </c>
    </row>
    <row r="22" ht="25" customHeight="1" spans="1:5">
      <c r="A22" s="22"/>
      <c r="B22" s="28"/>
      <c r="C22" s="27"/>
      <c r="D22" s="40" t="s">
        <v>45</v>
      </c>
      <c r="E22" s="42" t="s">
        <v>46</v>
      </c>
    </row>
    <row r="23" ht="25" customHeight="1" spans="1:5">
      <c r="A23" s="22"/>
      <c r="B23" s="44" t="s">
        <v>47</v>
      </c>
      <c r="C23" s="45" t="s">
        <v>48</v>
      </c>
      <c r="D23" s="40" t="s">
        <v>49</v>
      </c>
      <c r="E23" s="46" t="s">
        <v>50</v>
      </c>
    </row>
    <row r="24" ht="25" customHeight="1" spans="1:5">
      <c r="A24" s="22"/>
      <c r="B24" s="44"/>
      <c r="C24" s="17" t="s">
        <v>51</v>
      </c>
      <c r="D24" s="40" t="s">
        <v>52</v>
      </c>
      <c r="E24" s="46" t="s">
        <v>53</v>
      </c>
    </row>
    <row r="25" ht="25" customHeight="1" spans="1:5">
      <c r="A25" s="22"/>
      <c r="B25" s="47"/>
      <c r="C25" s="29" t="s">
        <v>54</v>
      </c>
      <c r="D25" s="40" t="s">
        <v>55</v>
      </c>
      <c r="E25" s="46" t="s">
        <v>56</v>
      </c>
    </row>
    <row r="26" ht="25" customHeight="1" spans="1:5">
      <c r="A26" s="22"/>
      <c r="B26" s="26" t="s">
        <v>57</v>
      </c>
      <c r="C26" s="24" t="s">
        <v>58</v>
      </c>
      <c r="D26" s="40" t="s">
        <v>59</v>
      </c>
      <c r="E26" s="46" t="s">
        <v>60</v>
      </c>
    </row>
    <row r="27" ht="25" customHeight="1" spans="1:5">
      <c r="A27" s="22"/>
      <c r="B27" s="27"/>
      <c r="C27" s="27"/>
      <c r="D27" s="40" t="s">
        <v>61</v>
      </c>
      <c r="E27" s="42" t="s">
        <v>60</v>
      </c>
    </row>
    <row r="28" ht="33" customHeight="1" spans="1:5">
      <c r="A28" s="40" t="s">
        <v>62</v>
      </c>
      <c r="B28" s="22"/>
      <c r="C28" s="22"/>
      <c r="D28" s="22"/>
      <c r="E28" s="22"/>
    </row>
  </sheetData>
  <mergeCells count="20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8:E28"/>
    <mergeCell ref="A10:A11"/>
    <mergeCell ref="A12:A27"/>
    <mergeCell ref="B13:B22"/>
    <mergeCell ref="B23:B25"/>
    <mergeCell ref="B26:B27"/>
    <mergeCell ref="C13:C16"/>
    <mergeCell ref="C18:C20"/>
    <mergeCell ref="C21:C22"/>
    <mergeCell ref="C26:C27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4"/>
  <sheetViews>
    <sheetView view="pageBreakPreview" zoomScale="90" zoomScaleNormal="100" topLeftCell="A5" workbookViewId="0">
      <selection activeCell="D23" sqref="D23:F24"/>
    </sheetView>
  </sheetViews>
  <sheetFormatPr defaultColWidth="9.88495575221239" defaultRowHeight="15.75" outlineLevelCol="6"/>
  <cols>
    <col min="1" max="1" width="9.88495575221239" style="1"/>
    <col min="2" max="2" width="13.2566371681416" style="1" customWidth="1"/>
    <col min="3" max="3" width="17.6371681415929" style="1" customWidth="1"/>
    <col min="4" max="4" width="12.1327433628319" style="2" customWidth="1"/>
    <col min="5" max="7" width="17.3805309734513" style="1" customWidth="1"/>
    <col min="8" max="16384" width="9.88495575221239" style="1"/>
  </cols>
  <sheetData>
    <row r="1" ht="20.25" spans="1:7">
      <c r="A1" s="3" t="s">
        <v>63</v>
      </c>
      <c r="B1" s="3"/>
      <c r="C1" s="3"/>
      <c r="D1" s="4"/>
      <c r="E1" s="3"/>
      <c r="F1" s="3"/>
      <c r="G1" s="3"/>
    </row>
    <row r="2" ht="13.5" spans="1:7">
      <c r="A2" s="5" t="s">
        <v>64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克孜勒陶镇塔木喀拉村星空民宿建设项目</v>
      </c>
      <c r="D3" s="9"/>
      <c r="E3" s="10"/>
      <c r="F3" s="10"/>
      <c r="G3" s="10"/>
    </row>
    <row r="4" ht="24" customHeight="1" spans="1:7">
      <c r="A4" s="7" t="s">
        <v>65</v>
      </c>
      <c r="B4" s="7"/>
      <c r="C4" s="8" t="s">
        <v>66</v>
      </c>
      <c r="D4" s="9"/>
      <c r="E4" s="10"/>
      <c r="F4" s="10"/>
      <c r="G4" s="10"/>
    </row>
    <row r="5" ht="24" customHeight="1" spans="1:7">
      <c r="A5" s="7" t="s">
        <v>67</v>
      </c>
      <c r="B5" s="7"/>
      <c r="C5" s="8" t="s">
        <v>68</v>
      </c>
      <c r="D5" s="9"/>
      <c r="E5" s="7" t="s">
        <v>69</v>
      </c>
      <c r="F5" s="10" t="s">
        <v>70</v>
      </c>
      <c r="G5" s="10"/>
    </row>
    <row r="6" ht="24" customHeight="1" spans="1:7">
      <c r="A6" s="7" t="s">
        <v>71</v>
      </c>
      <c r="B6" s="7"/>
      <c r="C6" s="8" t="s">
        <v>72</v>
      </c>
      <c r="D6" s="9"/>
      <c r="E6" s="7" t="s">
        <v>73</v>
      </c>
      <c r="F6" s="10" t="str">
        <f>申报表!E6</f>
        <v>阿克陶县克孜勒陶镇人民政府</v>
      </c>
      <c r="G6" s="10"/>
    </row>
    <row r="7" ht="24" customHeight="1" spans="1:7">
      <c r="A7" s="7" t="s">
        <v>74</v>
      </c>
      <c r="B7" s="7"/>
      <c r="C7" s="11" t="s">
        <v>75</v>
      </c>
      <c r="D7" s="10">
        <f>申报表!D7</f>
        <v>395</v>
      </c>
      <c r="E7" s="10"/>
      <c r="F7" s="10"/>
      <c r="G7" s="10"/>
    </row>
    <row r="8" ht="24" customHeight="1" spans="1:7">
      <c r="A8" s="7"/>
      <c r="B8" s="7"/>
      <c r="C8" s="7" t="s">
        <v>76</v>
      </c>
      <c r="D8" s="10" t="str">
        <f>申报表!D8&amp;"（其中：直达资金100）"</f>
        <v>395（其中：直达资金100）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72" customHeight="1" spans="1:7">
      <c r="A10" s="12" t="s">
        <v>15</v>
      </c>
      <c r="B10" s="13" t="str">
        <f>申报表!B11</f>
        <v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19" t="s">
        <v>24</v>
      </c>
      <c r="D12" s="20" t="str">
        <f>申报表!D13</f>
        <v>新建星空帐篷数量</v>
      </c>
      <c r="E12" s="11"/>
      <c r="F12" s="11"/>
      <c r="G12" s="21" t="str">
        <f>申报表!E13</f>
        <v>=8座</v>
      </c>
    </row>
    <row r="13" ht="28.15" customHeight="1" spans="1:7">
      <c r="A13" s="22"/>
      <c r="B13" s="23"/>
      <c r="C13" s="24" t="s">
        <v>33</v>
      </c>
      <c r="D13" s="20" t="str">
        <f>申报表!D17</f>
        <v>项目验收合格率</v>
      </c>
      <c r="E13" s="11"/>
      <c r="F13" s="11"/>
      <c r="G13" s="25" t="str">
        <f>申报表!E17</f>
        <v>=100%</v>
      </c>
    </row>
    <row r="14" ht="28.15" customHeight="1" spans="1:7">
      <c r="A14" s="22"/>
      <c r="B14" s="23"/>
      <c r="C14" s="24" t="s">
        <v>36</v>
      </c>
      <c r="D14" s="20" t="str">
        <f>申报表!D18</f>
        <v>项目计划开工时间</v>
      </c>
      <c r="E14" s="11"/>
      <c r="F14" s="11"/>
      <c r="G14" s="21" t="str">
        <f>申报表!E18</f>
        <v>2024年4月</v>
      </c>
    </row>
    <row r="15" ht="28.15" customHeight="1" spans="1:7">
      <c r="A15" s="22"/>
      <c r="B15" s="23"/>
      <c r="C15" s="26"/>
      <c r="D15" s="20" t="str">
        <f>申报表!D19</f>
        <v>项目计划完工时间</v>
      </c>
      <c r="E15" s="11"/>
      <c r="F15" s="11"/>
      <c r="G15" s="21" t="str">
        <f>申报表!E19</f>
        <v>2024年10月</v>
      </c>
    </row>
    <row r="16" ht="28.15" customHeight="1" spans="1:7">
      <c r="A16" s="22"/>
      <c r="B16" s="23"/>
      <c r="C16" s="27"/>
      <c r="D16" s="20" t="str">
        <f>申报表!D20</f>
        <v>项目完成及时率</v>
      </c>
      <c r="E16" s="11"/>
      <c r="F16" s="11"/>
      <c r="G16" s="25" t="str">
        <f>申报表!E20</f>
        <v>=100%</v>
      </c>
    </row>
    <row r="17" ht="28.15" customHeight="1" spans="1:7">
      <c r="A17" s="22"/>
      <c r="B17" s="23"/>
      <c r="C17" s="24" t="s">
        <v>42</v>
      </c>
      <c r="D17" s="20" t="str">
        <f>申报表!D21</f>
        <v>工程建设费用</v>
      </c>
      <c r="E17" s="11"/>
      <c r="F17" s="11"/>
      <c r="G17" s="21" t="str">
        <f>申报表!E21</f>
        <v>≤360.41万元</v>
      </c>
    </row>
    <row r="18" ht="28.15" customHeight="1" spans="1:7">
      <c r="A18" s="22"/>
      <c r="B18" s="28"/>
      <c r="C18" s="27"/>
      <c r="D18" s="20" t="str">
        <f>申报表!D22</f>
        <v>工程建设其他费用及预备费</v>
      </c>
      <c r="E18" s="11"/>
      <c r="F18" s="11"/>
      <c r="G18" s="21" t="str">
        <f>申报表!E22</f>
        <v>≤34.59万元</v>
      </c>
    </row>
    <row r="19" ht="28.15" customHeight="1" spans="1:7">
      <c r="A19" s="22"/>
      <c r="B19" s="17" t="s">
        <v>47</v>
      </c>
      <c r="C19" s="27" t="s">
        <v>48</v>
      </c>
      <c r="D19" s="20" t="e">
        <f>申报表!#REF!</f>
        <v>#REF!</v>
      </c>
      <c r="E19" s="11"/>
      <c r="F19" s="11"/>
      <c r="G19" s="21" t="e">
        <f>申报表!#REF!</f>
        <v>#REF!</v>
      </c>
    </row>
    <row r="20" ht="28.15" customHeight="1" spans="1:7">
      <c r="A20" s="22"/>
      <c r="B20" s="17"/>
      <c r="C20" s="17" t="s">
        <v>51</v>
      </c>
      <c r="D20" s="20" t="str">
        <f>申报表!D24</f>
        <v>带动就业人数</v>
      </c>
      <c r="E20" s="11"/>
      <c r="F20" s="11"/>
      <c r="G20" s="21" t="str">
        <f>申报表!E24</f>
        <v>≥3人</v>
      </c>
    </row>
    <row r="21" ht="28.15" customHeight="1" spans="1:7">
      <c r="A21" s="22"/>
      <c r="B21" s="17"/>
      <c r="C21" s="17"/>
      <c r="D21" s="20" t="e">
        <f>申报表!#REF!</f>
        <v>#REF!</v>
      </c>
      <c r="E21" s="11"/>
      <c r="F21" s="11"/>
      <c r="G21" s="21" t="e">
        <f>申报表!#REF!</f>
        <v>#REF!</v>
      </c>
    </row>
    <row r="22" ht="28.15" customHeight="1" spans="1:7">
      <c r="A22" s="22"/>
      <c r="B22" s="17"/>
      <c r="C22" s="29" t="s">
        <v>54</v>
      </c>
      <c r="D22" s="20" t="str">
        <f>申报表!D25</f>
        <v>工程设计使用年限</v>
      </c>
      <c r="E22" s="11"/>
      <c r="F22" s="11"/>
      <c r="G22" s="21" t="str">
        <f>申报表!E25</f>
        <v>≥30年</v>
      </c>
    </row>
    <row r="23" ht="28.15" customHeight="1" spans="1:7">
      <c r="A23" s="22"/>
      <c r="B23" s="26" t="s">
        <v>57</v>
      </c>
      <c r="C23" s="24" t="s">
        <v>58</v>
      </c>
      <c r="D23" s="20" t="str">
        <f>申报表!D26</f>
        <v>受益群众满意度</v>
      </c>
      <c r="E23" s="11"/>
      <c r="F23" s="11"/>
      <c r="G23" s="25" t="str">
        <f>申报表!E26</f>
        <v>≥95%</v>
      </c>
    </row>
    <row r="24" ht="28.15" customHeight="1" spans="1:7">
      <c r="A24" s="22"/>
      <c r="B24" s="27"/>
      <c r="C24" s="27"/>
      <c r="D24" s="20" t="str">
        <f>申报表!D27</f>
        <v>受益劳动人口满意度</v>
      </c>
      <c r="E24" s="11"/>
      <c r="F24" s="11"/>
      <c r="G24" s="25" t="str">
        <f>申报表!E27</f>
        <v>≥95%</v>
      </c>
    </row>
  </sheetData>
  <mergeCells count="39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11:A24"/>
    <mergeCell ref="B12:B18"/>
    <mergeCell ref="B19:B22"/>
    <mergeCell ref="B23:B24"/>
    <mergeCell ref="C14:C16"/>
    <mergeCell ref="C17:C18"/>
    <mergeCell ref="C20:C21"/>
    <mergeCell ref="C23:C24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赵鑫</cp:lastModifiedBy>
  <dcterms:created xsi:type="dcterms:W3CDTF">2021-01-28T08:27:00Z</dcterms:created>
  <dcterms:modified xsi:type="dcterms:W3CDTF">2024-04-17T04:25:20Z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F2BD73CB70CF493E8865EC4B13E97DBE_13</vt:lpwstr>
  </property>
</Properties>
</file>